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/>
  </bookViews>
  <sheets>
    <sheet name="8 класс физика" sheetId="20" r:id="rId1"/>
    <sheet name="6 класс " sheetId="14" r:id="rId2"/>
    <sheet name="7 класс" sheetId="3" r:id="rId3"/>
    <sheet name="8 класс " sheetId="1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0" l="1"/>
  <c r="H38" i="20"/>
  <c r="G38" i="20"/>
  <c r="E38" i="20"/>
  <c r="D38" i="20"/>
  <c r="I38" i="14" l="1"/>
  <c r="H38" i="14"/>
  <c r="I38" i="3"/>
  <c r="H38" i="3"/>
  <c r="I38" i="13"/>
  <c r="H38" i="13"/>
  <c r="G38" i="14" l="1"/>
  <c r="E38" i="14"/>
  <c r="D38" i="14"/>
  <c r="G38" i="3"/>
  <c r="E38" i="3"/>
  <c r="D38" i="3"/>
  <c r="G38" i="13"/>
  <c r="E38" i="13"/>
  <c r="D38" i="13"/>
</calcChain>
</file>

<file path=xl/sharedStrings.xml><?xml version="1.0" encoding="utf-8"?>
<sst xmlns="http://schemas.openxmlformats.org/spreadsheetml/2006/main" count="142" uniqueCount="60">
  <si>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</si>
  <si>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</si>
  <si>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</si>
  <si>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</si>
  <si>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</si>
  <si>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</si>
  <si>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</si>
  <si>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</si>
  <si>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</si>
  <si>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</si>
  <si>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</si>
  <si>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</si>
  <si>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</si>
  <si>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</si>
  <si>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</si>
  <si>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</si>
  <si>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</si>
  <si>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</si>
  <si>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</si>
  <si>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</si>
  <si>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</si>
  <si>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__________________МОБУ"СОШ с.Ивано-Кувалат"________________________________________________________________________________________(наименование образовательной организации)</t>
  </si>
  <si>
    <r>
      <t xml:space="preserve">__________________математика_____________________________________________________________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</si>
  <si>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подтвердил</t>
  </si>
  <si>
    <t>_________________МОБУ "СОШ с. Ивано-Кувалат"_________________________________________________________________________________________(наименование образовательной организации)</t>
  </si>
  <si>
    <t>Карта анализа результатов ВПР и успеваемости обучающихся __6__ классов в ___2023-2024_________ учебном году</t>
  </si>
  <si>
    <t>__________МОБУ "СОШ с.Ивано-Кувалат"________________________________________________________________________________________________(наименование образовательной организации)</t>
  </si>
  <si>
    <r>
      <t xml:space="preserve">____________________математика___________________________________________________________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</si>
  <si>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потвердил</t>
  </si>
  <si>
    <t>Карта анализа результатов ВПР и успеваемости обучающихся __8__ классов в ______2024/2025______ учебном году</t>
  </si>
  <si>
    <t>задачи по теории вероятностей(№16)</t>
  </si>
  <si>
    <t>По результатам анализа спланировать коррекционную работу по устранению выявленных пробелов: организовать  повторение на уроках, ввести в план урока проведение индивидуальных тренировочных упражнений .Усилить работу по обучению алгоритму решения текстовых задач на движение, по теории вероятностей.Продолжить работу  с графиками функций.Обратить внимание на решение  уравнений,на пребразования выражений с квадратными корнями.Совершенствовать навыки решения геометрических задач.</t>
  </si>
  <si>
    <t>Карта анализа результатов ВПР и успеваемости обучающихся __7__ классов в ____2024-2025_______ учебном году</t>
  </si>
  <si>
    <t>Решение  практических задач (№11);задача с %(№13);геометрическая задача(№14,16);текстовая задача на движение(№15);задача на свойства чисел(№17)</t>
  </si>
  <si>
    <t xml:space="preserve">По результатам анализа спланировать коррекционную работу по устранению выявленных пробелов, совершенствовать навык решения практических задач;задач с %;геометрических задач;текстовых задач на движение;задач на свойства чисел.
</t>
  </si>
  <si>
    <t>понизил</t>
  </si>
  <si>
    <t>Задачи на нахождение части  целого(№3);нахождение значений буквенных выражений(№6);соотнесение чисел и точек на координатной прямой(№7);решение текстовых задач на совместную работу(№12); проценты(№16);логические задачи(№15;17)</t>
  </si>
  <si>
    <t>По результатам анализа спланировать коррекционную работу по устранению выявленных пробелов: организовать сопутствующее повторение на уроках, ввести в план урока проведение индивидуальных тренировочных упражнений .Усилить работу по обучению алгоритму решения текстовых задач с обыкновенными дробями,с процентами,на совместную работу.Упражнять их в решении нестандартных задач, направленных на логическое мышление. Продолжить работу  с координатной прямой.Совершенствовать навык решения геометрических задач.</t>
  </si>
  <si>
    <t>подтвердили - ___3_чел. (100%)   повысили - ____чел.(%)  понизили - ____чел(%)</t>
  </si>
  <si>
    <t>подтвердили - _2___чел.100(%)   повысили - ____чел.(%)  понизили - ____чел(%)</t>
  </si>
  <si>
    <t>подтвердили - _2___чел. (66%)   повысили - ____чел.(%)  понизили - __1__чел(33%)</t>
  </si>
  <si>
    <t>Карта анализа результатов ВПР и успеваемости обучающихся __8__ классов в __2024/2025__________ учебном году</t>
  </si>
  <si>
    <r>
      <t>____________физика______________________________________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</si>
  <si>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____МОБУ "СОШ с.Ивано-Кувалат"________(наименование образовательной организации)</t>
  </si>
  <si>
    <t>не  участвовали в ВПР</t>
  </si>
  <si>
    <t>интерпретация результатов наблюдений и опытов(№10)</t>
  </si>
  <si>
    <t>По результатам анализа спланировать коррекционную работу по устранению выявленных пробелов: организовать  повторение на уроках, ввести в план урока проведение индивидуальных тренировочных упражнений .Обратить внимание на решение расчетных задач по схеме электрической цепи,формирование умений обучающихся обосновывать физические явления,повторить тему"Тепловые явления";оценивать физические величины.</t>
  </si>
  <si>
    <t>подтвердили - ___2_чел.( 100%)   повысили - ____чел.(%)  понизили - ____чел(%)</t>
  </si>
  <si>
    <t>3чел.,50%</t>
  </si>
  <si>
    <t>2чел.,100%</t>
  </si>
  <si>
    <t>3чел.,100%</t>
  </si>
  <si>
    <t>Трифонова О.А</t>
  </si>
  <si>
    <t>Николаева В.Е.</t>
  </si>
  <si>
    <t xml:space="preserve">Дата заполнения карты   «___12__»__мая______________2025___г. </t>
  </si>
  <si>
    <t>Трифонова О.А.</t>
  </si>
  <si>
    <t>Андреева П.Н.</t>
  </si>
  <si>
    <t xml:space="preserve">Дата заполнения карты   «____12_»___мая_____________2025___г. </t>
  </si>
  <si>
    <t xml:space="preserve">Дата заполнения карты   «___12__»___мая_____________2025__г. </t>
  </si>
  <si>
    <t xml:space="preserve">Дата заполнения карты   «__12___»___мая_____________2025___г. </t>
  </si>
  <si>
    <t xml:space="preserve">Задачи на нахождение части  целого(№3);нахождение значений буквенных выражений(№6);соотнесение чисел и точек на координатной прямой(№7);решение текстовых задач на совместную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</si>
</sst>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5" fillId="2" borderId="1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3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7" fillId="0" borderId="0" xfId="0" applyFont="1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B1" zoomScaleNormal="100" zoomScaleSheetLayoutView="100" workbookViewId="0">
      <selection activeCell="G11" sqref="G11"/>
    </sheetView>
  </sheetViews>
  <sheetFormatPr defaultRowHeight="14.4" x14ac:dyDescent="0.3"/>
  <cols>
    <col min="1" max="1" width="6.44140625" customWidth="1"/>
    <col min="2" max="2" width="23.109375" customWidth="1"/>
    <col min="3" max="3" width="9.44140625" customWidth="1"/>
    <col min="4" max="5" width="14.44140625" customWidth="1"/>
    <col min="6" max="6" width="27.44140625" customWidth="1"/>
    <col min="7" max="7" width="20.88671875" customWidth="1"/>
    <col min="8" max="8" width="9.44140625" customWidth="1"/>
    <col min="9" max="9" width="11.109375" customWidth="1"/>
    <col min="10" max="10" width="29.109375" style="1" customWidth="1"/>
    <col min="11" max="11" width="30.6640625" style="1" customWidth="1"/>
    <col min="12" max="12" width="38.109375" customWidth="1"/>
  </cols>
  <sheetData>
    <row r="1" spans="1:14" ht="21.6" thickBot="1" x14ac:dyDescent="0.4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4" ht="17.399999999999999" x14ac:dyDescent="0.3">
      <c r="A2" s="33" t="s">
        <v>41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4" ht="48" customHeight="1" x14ac:dyDescent="0.3">
      <c r="A3" s="35" t="s">
        <v>43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4" ht="48" customHeight="1" x14ac:dyDescent="0.3">
      <c r="A4" s="37" t="s">
        <v>1</v>
      </c>
      <c r="B4" s="38" t="s">
        <v>18</v>
      </c>
      <c r="C4" s="38" t="s">
        <v>2</v>
      </c>
      <c r="D4" s="39" t="s">
        <v>42</v>
      </c>
      <c r="E4" s="36"/>
      <c r="F4" s="36"/>
      <c r="G4" s="36"/>
      <c r="H4" s="36"/>
      <c r="I4" s="36"/>
      <c r="J4" s="36"/>
      <c r="K4" s="36"/>
    </row>
    <row r="5" spans="1:14" s="11" customFormat="1" ht="110.25" customHeight="1" x14ac:dyDescent="0.3">
      <c r="A5" s="37"/>
      <c r="B5" s="38"/>
      <c r="C5" s="38"/>
      <c r="D5" s="40" t="s">
        <v>15</v>
      </c>
      <c r="E5" s="42" t="s">
        <v>3</v>
      </c>
      <c r="F5" s="44" t="s">
        <v>12</v>
      </c>
      <c r="G5" s="42" t="s">
        <v>13</v>
      </c>
      <c r="H5" s="46" t="s">
        <v>11</v>
      </c>
      <c r="I5" s="47"/>
      <c r="J5" s="48" t="s">
        <v>14</v>
      </c>
      <c r="K5" s="50" t="s">
        <v>19</v>
      </c>
      <c r="L5" s="52" t="s">
        <v>20</v>
      </c>
    </row>
    <row r="6" spans="1:14" ht="84" customHeight="1" x14ac:dyDescent="0.3">
      <c r="A6" s="37"/>
      <c r="B6" s="38"/>
      <c r="C6" s="38"/>
      <c r="D6" s="41"/>
      <c r="E6" s="43"/>
      <c r="F6" s="45"/>
      <c r="G6" s="43"/>
      <c r="H6" s="14" t="s">
        <v>4</v>
      </c>
      <c r="I6" s="14" t="s">
        <v>5</v>
      </c>
      <c r="J6" s="49"/>
      <c r="K6" s="51"/>
      <c r="L6" s="52"/>
    </row>
    <row r="7" spans="1:14" ht="23.25" customHeight="1" x14ac:dyDescent="0.3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8">
        <v>6</v>
      </c>
      <c r="G7" s="22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3">
      <c r="A8" s="21">
        <v>1</v>
      </c>
      <c r="B8" s="22">
        <v>80001</v>
      </c>
      <c r="C8" s="22">
        <v>8</v>
      </c>
      <c r="D8" s="22">
        <v>5</v>
      </c>
      <c r="E8" s="22">
        <v>5</v>
      </c>
      <c r="F8" s="29" t="s">
        <v>23</v>
      </c>
      <c r="G8" s="9" t="s">
        <v>44</v>
      </c>
      <c r="H8" s="7">
        <v>1</v>
      </c>
      <c r="I8" s="7">
        <v>1</v>
      </c>
      <c r="J8" s="9" t="s">
        <v>45</v>
      </c>
      <c r="K8" s="65" t="s">
        <v>46</v>
      </c>
      <c r="L8" s="66"/>
    </row>
    <row r="9" spans="1:14" ht="27" customHeight="1" x14ac:dyDescent="0.3">
      <c r="A9" s="21">
        <v>2</v>
      </c>
      <c r="B9" s="22">
        <v>80002</v>
      </c>
      <c r="C9" s="22">
        <v>8</v>
      </c>
      <c r="D9" s="22">
        <v>3</v>
      </c>
      <c r="E9" s="22">
        <v>3</v>
      </c>
      <c r="F9" s="29" t="s">
        <v>23</v>
      </c>
      <c r="G9" s="9" t="s">
        <v>44</v>
      </c>
      <c r="H9" s="7"/>
      <c r="I9" s="7"/>
      <c r="J9" s="9" t="s">
        <v>45</v>
      </c>
      <c r="K9" s="65"/>
      <c r="L9" s="66"/>
      <c r="N9" s="15"/>
    </row>
    <row r="10" spans="1:14" ht="27" customHeight="1" x14ac:dyDescent="0.3">
      <c r="A10" s="21">
        <v>3</v>
      </c>
      <c r="B10" s="22"/>
      <c r="C10" s="22"/>
      <c r="D10" s="22"/>
      <c r="E10" s="22"/>
      <c r="F10" s="29"/>
      <c r="G10" s="9"/>
      <c r="H10" s="7"/>
      <c r="I10" s="7"/>
      <c r="J10" s="9"/>
      <c r="K10" s="65"/>
      <c r="L10" s="66"/>
    </row>
    <row r="11" spans="1:14" ht="27" customHeight="1" x14ac:dyDescent="0.3">
      <c r="A11" s="21">
        <v>4</v>
      </c>
      <c r="B11" s="22"/>
      <c r="C11" s="22"/>
      <c r="D11" s="22"/>
      <c r="E11" s="22"/>
      <c r="F11" s="29"/>
      <c r="G11" s="9"/>
      <c r="H11" s="7"/>
      <c r="I11" s="7"/>
      <c r="J11" s="9"/>
      <c r="K11" s="65"/>
      <c r="L11" s="66"/>
    </row>
    <row r="12" spans="1:14" ht="27" customHeight="1" x14ac:dyDescent="0.3">
      <c r="A12" s="21">
        <v>5</v>
      </c>
      <c r="B12" s="22"/>
      <c r="C12" s="22"/>
      <c r="D12" s="22"/>
      <c r="E12" s="22"/>
      <c r="F12" s="29"/>
      <c r="G12" s="9"/>
      <c r="H12" s="7"/>
      <c r="I12" s="7"/>
      <c r="J12" s="9"/>
      <c r="K12" s="65"/>
      <c r="L12" s="66"/>
    </row>
    <row r="13" spans="1:14" ht="27" customHeight="1" x14ac:dyDescent="0.3">
      <c r="A13" s="21">
        <v>6</v>
      </c>
      <c r="B13" s="22"/>
      <c r="C13" s="22"/>
      <c r="D13" s="22"/>
      <c r="E13" s="22"/>
      <c r="F13" s="29"/>
      <c r="G13" s="9"/>
      <c r="H13" s="7"/>
      <c r="I13" s="7"/>
      <c r="J13" s="9"/>
      <c r="K13" s="65"/>
      <c r="L13" s="66"/>
    </row>
    <row r="14" spans="1:14" ht="27" customHeight="1" x14ac:dyDescent="0.3">
      <c r="A14" s="21">
        <v>7</v>
      </c>
      <c r="B14" s="22"/>
      <c r="C14" s="22"/>
      <c r="D14" s="22"/>
      <c r="E14" s="22"/>
      <c r="F14" s="29"/>
      <c r="G14" s="9"/>
      <c r="H14" s="7"/>
      <c r="I14" s="7"/>
      <c r="J14" s="9"/>
      <c r="K14" s="65"/>
      <c r="L14" s="66"/>
    </row>
    <row r="15" spans="1:14" ht="27" customHeight="1" x14ac:dyDescent="0.3">
      <c r="A15" s="21">
        <v>8</v>
      </c>
      <c r="B15" s="22"/>
      <c r="C15" s="22"/>
      <c r="D15" s="22"/>
      <c r="E15" s="22"/>
      <c r="F15" s="29"/>
      <c r="G15" s="9"/>
      <c r="H15" s="7"/>
      <c r="I15" s="7"/>
      <c r="J15" s="9"/>
      <c r="K15" s="65"/>
      <c r="L15" s="66"/>
    </row>
    <row r="16" spans="1:14" ht="27" customHeight="1" x14ac:dyDescent="0.3">
      <c r="A16" s="21">
        <v>9</v>
      </c>
      <c r="B16" s="22"/>
      <c r="C16" s="22"/>
      <c r="D16" s="22"/>
      <c r="E16" s="22"/>
      <c r="F16" s="29"/>
      <c r="G16" s="9"/>
      <c r="H16" s="7"/>
      <c r="I16" s="7"/>
      <c r="J16" s="9"/>
      <c r="K16" s="65"/>
      <c r="L16" s="66"/>
    </row>
    <row r="17" spans="1:12" ht="27" customHeight="1" x14ac:dyDescent="0.3">
      <c r="A17" s="21">
        <v>10</v>
      </c>
      <c r="B17" s="22"/>
      <c r="C17" s="22"/>
      <c r="D17" s="22"/>
      <c r="E17" s="22"/>
      <c r="F17" s="29"/>
      <c r="G17" s="9"/>
      <c r="H17" s="7"/>
      <c r="I17" s="7"/>
      <c r="J17" s="9"/>
      <c r="K17" s="65"/>
      <c r="L17" s="66"/>
    </row>
    <row r="18" spans="1:12" ht="27" customHeight="1" x14ac:dyDescent="0.3">
      <c r="A18" s="21">
        <v>11</v>
      </c>
      <c r="B18" s="22"/>
      <c r="C18" s="22"/>
      <c r="D18" s="22"/>
      <c r="E18" s="22"/>
      <c r="F18" s="29"/>
      <c r="G18" s="9"/>
      <c r="H18" s="7"/>
      <c r="I18" s="7"/>
      <c r="J18" s="9"/>
      <c r="K18" s="65"/>
      <c r="L18" s="66"/>
    </row>
    <row r="19" spans="1:12" ht="27" customHeight="1" x14ac:dyDescent="0.3">
      <c r="A19" s="21">
        <v>12</v>
      </c>
      <c r="B19" s="22"/>
      <c r="C19" s="22"/>
      <c r="D19" s="22"/>
      <c r="E19" s="22"/>
      <c r="F19" s="29"/>
      <c r="G19" s="9"/>
      <c r="H19" s="7"/>
      <c r="I19" s="7"/>
      <c r="J19" s="9"/>
      <c r="K19" s="65"/>
      <c r="L19" s="66"/>
    </row>
    <row r="20" spans="1:12" ht="27" customHeight="1" x14ac:dyDescent="0.3">
      <c r="A20" s="21">
        <v>13</v>
      </c>
      <c r="B20" s="22"/>
      <c r="C20" s="22"/>
      <c r="D20" s="22"/>
      <c r="E20" s="22"/>
      <c r="F20" s="29"/>
      <c r="G20" s="9"/>
      <c r="H20" s="7"/>
      <c r="I20" s="7"/>
      <c r="J20" s="9"/>
      <c r="K20" s="65"/>
      <c r="L20" s="66"/>
    </row>
    <row r="21" spans="1:12" ht="15.6" x14ac:dyDescent="0.3">
      <c r="A21" s="21">
        <v>14</v>
      </c>
      <c r="B21" s="2"/>
      <c r="C21" s="2"/>
      <c r="D21" s="2"/>
      <c r="E21" s="2"/>
      <c r="F21" s="30"/>
      <c r="G21" s="2"/>
      <c r="H21" s="2"/>
      <c r="I21" s="2"/>
      <c r="J21" s="3"/>
      <c r="K21" s="65"/>
      <c r="L21" s="66"/>
    </row>
    <row r="22" spans="1:12" ht="15.6" x14ac:dyDescent="0.3">
      <c r="A22" s="21">
        <v>15</v>
      </c>
      <c r="B22" s="2"/>
      <c r="C22" s="2"/>
      <c r="D22" s="2"/>
      <c r="E22" s="2"/>
      <c r="F22" s="30"/>
      <c r="G22" s="2"/>
      <c r="H22" s="2"/>
      <c r="I22" s="2"/>
      <c r="J22" s="3"/>
      <c r="K22" s="65"/>
      <c r="L22" s="66"/>
    </row>
    <row r="23" spans="1:12" ht="15.6" x14ac:dyDescent="0.3">
      <c r="A23" s="21">
        <v>16</v>
      </c>
      <c r="B23" s="2"/>
      <c r="C23" s="2"/>
      <c r="D23" s="2"/>
      <c r="E23" s="2"/>
      <c r="F23" s="30"/>
      <c r="G23" s="2"/>
      <c r="H23" s="2"/>
      <c r="I23" s="2"/>
      <c r="J23" s="3"/>
      <c r="K23" s="65"/>
      <c r="L23" s="66"/>
    </row>
    <row r="24" spans="1:12" ht="15.6" x14ac:dyDescent="0.3">
      <c r="A24" s="21">
        <v>17</v>
      </c>
      <c r="B24" s="2"/>
      <c r="C24" s="2"/>
      <c r="D24" s="2"/>
      <c r="E24" s="2"/>
      <c r="F24" s="30"/>
      <c r="G24" s="2"/>
      <c r="H24" s="2"/>
      <c r="I24" s="2"/>
      <c r="J24" s="3"/>
      <c r="K24" s="65"/>
      <c r="L24" s="66"/>
    </row>
    <row r="25" spans="1:12" ht="15.6" x14ac:dyDescent="0.3">
      <c r="A25" s="21">
        <v>18</v>
      </c>
      <c r="B25" s="2"/>
      <c r="C25" s="2"/>
      <c r="D25" s="2"/>
      <c r="E25" s="2"/>
      <c r="F25" s="30"/>
      <c r="G25" s="2"/>
      <c r="H25" s="2"/>
      <c r="I25" s="2"/>
      <c r="J25" s="3"/>
      <c r="K25" s="65"/>
      <c r="L25" s="66"/>
    </row>
    <row r="26" spans="1:12" ht="15.6" x14ac:dyDescent="0.3">
      <c r="A26" s="21">
        <v>19</v>
      </c>
      <c r="B26" s="2"/>
      <c r="C26" s="2"/>
      <c r="D26" s="2"/>
      <c r="E26" s="2"/>
      <c r="F26" s="30"/>
      <c r="G26" s="2"/>
      <c r="H26" s="2"/>
      <c r="I26" s="2"/>
      <c r="J26" s="3"/>
      <c r="K26" s="65"/>
      <c r="L26" s="66"/>
    </row>
    <row r="27" spans="1:12" ht="15.6" x14ac:dyDescent="0.3">
      <c r="A27" s="21">
        <v>20</v>
      </c>
      <c r="B27" s="2"/>
      <c r="C27" s="2"/>
      <c r="D27" s="2"/>
      <c r="E27" s="2"/>
      <c r="F27" s="30"/>
      <c r="G27" s="2"/>
      <c r="H27" s="2"/>
      <c r="I27" s="2"/>
      <c r="J27" s="3"/>
      <c r="K27" s="65"/>
      <c r="L27" s="66"/>
    </row>
    <row r="28" spans="1:12" ht="15.6" x14ac:dyDescent="0.3">
      <c r="A28" s="21">
        <v>21</v>
      </c>
      <c r="B28" s="2"/>
      <c r="C28" s="2"/>
      <c r="D28" s="2"/>
      <c r="E28" s="2"/>
      <c r="F28" s="30"/>
      <c r="G28" s="2"/>
      <c r="H28" s="2"/>
      <c r="I28" s="2"/>
      <c r="J28" s="3"/>
      <c r="K28" s="65"/>
      <c r="L28" s="66"/>
    </row>
    <row r="29" spans="1:12" ht="15.6" x14ac:dyDescent="0.3">
      <c r="A29" s="21">
        <v>22</v>
      </c>
      <c r="B29" s="2"/>
      <c r="C29" s="2"/>
      <c r="D29" s="2"/>
      <c r="E29" s="2"/>
      <c r="F29" s="30"/>
      <c r="G29" s="2"/>
      <c r="H29" s="2"/>
      <c r="I29" s="2"/>
      <c r="J29" s="3"/>
      <c r="K29" s="65"/>
      <c r="L29" s="66"/>
    </row>
    <row r="30" spans="1:12" ht="15.6" x14ac:dyDescent="0.3">
      <c r="A30" s="21">
        <v>23</v>
      </c>
      <c r="B30" s="2"/>
      <c r="C30" s="2"/>
      <c r="D30" s="2"/>
      <c r="E30" s="2"/>
      <c r="F30" s="30"/>
      <c r="G30" s="2"/>
      <c r="H30" s="2"/>
      <c r="I30" s="2"/>
      <c r="J30" s="3"/>
      <c r="K30" s="65"/>
      <c r="L30" s="66"/>
    </row>
    <row r="31" spans="1:12" ht="15.6" x14ac:dyDescent="0.3">
      <c r="A31" s="21">
        <v>24</v>
      </c>
      <c r="B31" s="2"/>
      <c r="C31" s="2"/>
      <c r="D31" s="2"/>
      <c r="E31" s="2"/>
      <c r="F31" s="30"/>
      <c r="G31" s="2"/>
      <c r="H31" s="2"/>
      <c r="I31" s="2"/>
      <c r="J31" s="3"/>
      <c r="K31" s="65"/>
      <c r="L31" s="66"/>
    </row>
    <row r="32" spans="1:12" ht="15.6" x14ac:dyDescent="0.3">
      <c r="A32" s="21">
        <v>25</v>
      </c>
      <c r="B32" s="2"/>
      <c r="C32" s="2"/>
      <c r="D32" s="2"/>
      <c r="E32" s="2"/>
      <c r="F32" s="30"/>
      <c r="G32" s="2"/>
      <c r="H32" s="2"/>
      <c r="I32" s="2"/>
      <c r="J32" s="3"/>
      <c r="K32" s="65"/>
      <c r="L32" s="66"/>
    </row>
    <row r="33" spans="1:12" ht="15.6" x14ac:dyDescent="0.3">
      <c r="A33" s="21">
        <v>26</v>
      </c>
      <c r="B33" s="2"/>
      <c r="C33" s="2"/>
      <c r="D33" s="2"/>
      <c r="E33" s="2"/>
      <c r="F33" s="30"/>
      <c r="G33" s="2"/>
      <c r="H33" s="2"/>
      <c r="I33" s="2"/>
      <c r="J33" s="3"/>
      <c r="K33" s="65"/>
      <c r="L33" s="66"/>
    </row>
    <row r="34" spans="1:12" ht="15.6" x14ac:dyDescent="0.3">
      <c r="A34" s="21">
        <v>27</v>
      </c>
      <c r="B34" s="2"/>
      <c r="C34" s="2"/>
      <c r="D34" s="2"/>
      <c r="E34" s="2"/>
      <c r="F34" s="30"/>
      <c r="G34" s="2"/>
      <c r="H34" s="2"/>
      <c r="I34" s="2"/>
      <c r="J34" s="3"/>
      <c r="K34" s="65"/>
      <c r="L34" s="66"/>
    </row>
    <row r="35" spans="1:12" ht="15.6" x14ac:dyDescent="0.3">
      <c r="A35" s="21">
        <v>28</v>
      </c>
      <c r="B35" s="2"/>
      <c r="C35" s="2"/>
      <c r="D35" s="2"/>
      <c r="E35" s="2"/>
      <c r="F35" s="30"/>
      <c r="G35" s="2"/>
      <c r="H35" s="2"/>
      <c r="I35" s="2"/>
      <c r="J35" s="3"/>
      <c r="K35" s="65"/>
      <c r="L35" s="66"/>
    </row>
    <row r="36" spans="1:12" ht="15.6" x14ac:dyDescent="0.3">
      <c r="A36" s="21">
        <v>29</v>
      </c>
      <c r="B36" s="2"/>
      <c r="C36" s="2"/>
      <c r="D36" s="2"/>
      <c r="E36" s="2"/>
      <c r="F36" s="30"/>
      <c r="G36" s="2"/>
      <c r="H36" s="2"/>
      <c r="I36" s="2"/>
      <c r="J36" s="3"/>
      <c r="K36" s="65"/>
      <c r="L36" s="66"/>
    </row>
    <row r="37" spans="1:12" ht="15.6" x14ac:dyDescent="0.3">
      <c r="A37" s="21">
        <v>30</v>
      </c>
      <c r="B37" s="2"/>
      <c r="C37" s="2"/>
      <c r="D37" s="2"/>
      <c r="E37" s="2"/>
      <c r="F37" s="30"/>
      <c r="G37" s="2"/>
      <c r="H37" s="2"/>
      <c r="I37" s="2"/>
      <c r="J37" s="3"/>
      <c r="K37" s="65"/>
      <c r="L37" s="66"/>
    </row>
    <row r="38" spans="1:12" ht="43.2" x14ac:dyDescent="0.3">
      <c r="A38" s="54" t="s">
        <v>6</v>
      </c>
      <c r="B38" s="24" t="s">
        <v>17</v>
      </c>
      <c r="C38" s="23">
        <v>2</v>
      </c>
      <c r="D38" s="56">
        <f>AVERAGE(D8:D37)</f>
        <v>4</v>
      </c>
      <c r="E38" s="56">
        <f>AVERAGE(E8:E37)</f>
        <v>4</v>
      </c>
      <c r="F38" s="58" t="s">
        <v>47</v>
      </c>
      <c r="G38" s="56" t="e">
        <f>AVERAGE(G8:G37)</f>
        <v>#DIV/0!</v>
      </c>
      <c r="H38" s="56">
        <f>SUM(H8:H37)</f>
        <v>1</v>
      </c>
      <c r="I38" s="56">
        <f>SUM(I8:I37)</f>
        <v>1</v>
      </c>
      <c r="J38" s="60"/>
      <c r="K38" s="62"/>
      <c r="L38" s="62"/>
    </row>
    <row r="39" spans="1:12" ht="58.5" customHeight="1" x14ac:dyDescent="0.3">
      <c r="A39" s="55"/>
      <c r="B39" s="24" t="s">
        <v>16</v>
      </c>
      <c r="C39" s="23" t="s">
        <v>49</v>
      </c>
      <c r="D39" s="57"/>
      <c r="E39" s="57"/>
      <c r="F39" s="59"/>
      <c r="G39" s="57"/>
      <c r="H39" s="57"/>
      <c r="I39" s="57"/>
      <c r="J39" s="61"/>
      <c r="K39" s="63"/>
      <c r="L39" s="63"/>
    </row>
    <row r="40" spans="1:12" x14ac:dyDescent="0.3">
      <c r="A40" s="18" t="s">
        <v>10</v>
      </c>
      <c r="B40" s="18"/>
      <c r="C40" s="18"/>
      <c r="D40" s="18"/>
      <c r="E40" s="18"/>
      <c r="F40" s="10"/>
      <c r="K40" s="27"/>
      <c r="L40" s="27"/>
    </row>
    <row r="41" spans="1:12" x14ac:dyDescent="0.3">
      <c r="A41" s="64"/>
      <c r="B41" s="64"/>
      <c r="C41" s="64"/>
      <c r="D41" s="64"/>
      <c r="E41" s="64"/>
    </row>
    <row r="42" spans="1:12" x14ac:dyDescent="0.3">
      <c r="A42" s="13"/>
      <c r="B42" s="13"/>
      <c r="C42" s="13"/>
      <c r="D42" s="13"/>
      <c r="E42" s="13"/>
    </row>
    <row r="43" spans="1:12" ht="24" customHeight="1" x14ac:dyDescent="0.3">
      <c r="B43" s="12" t="s">
        <v>7</v>
      </c>
      <c r="C43" s="12"/>
      <c r="D43" s="12"/>
      <c r="E43" s="12"/>
      <c r="F43" s="12" t="s">
        <v>9</v>
      </c>
      <c r="G43" s="17"/>
      <c r="H43" s="17" t="s">
        <v>51</v>
      </c>
      <c r="I43" s="17"/>
      <c r="J43" s="17"/>
    </row>
    <row r="44" spans="1:12" ht="24" customHeight="1" x14ac:dyDescent="0.3">
      <c r="B44" s="12" t="s">
        <v>8</v>
      </c>
      <c r="C44" s="12"/>
      <c r="D44" s="12"/>
      <c r="E44" s="12"/>
      <c r="F44" s="12"/>
      <c r="I44" t="s">
        <v>52</v>
      </c>
    </row>
    <row r="45" spans="1:12" ht="15.6" x14ac:dyDescent="0.3">
      <c r="B45" s="53" t="s">
        <v>53</v>
      </c>
      <c r="C45" s="53"/>
      <c r="D45" s="53"/>
      <c r="E45" s="53"/>
      <c r="F45" s="53"/>
    </row>
  </sheetData>
  <mergeCells count="29">
    <mergeCell ref="L5:L6"/>
    <mergeCell ref="B45:F45"/>
    <mergeCell ref="A38:A39"/>
    <mergeCell ref="D38:D39"/>
    <mergeCell ref="E38:E39"/>
    <mergeCell ref="F38:F39"/>
    <mergeCell ref="I38:I39"/>
    <mergeCell ref="J38:J39"/>
    <mergeCell ref="K38:K39"/>
    <mergeCell ref="L38:L39"/>
    <mergeCell ref="A41:E41"/>
    <mergeCell ref="G38:G39"/>
    <mergeCell ref="H38:H39"/>
    <mergeCell ref="K8:K37"/>
    <mergeCell ref="L8:L37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="70" zoomScaleNormal="70" zoomScaleSheetLayoutView="100" workbookViewId="0">
      <selection activeCell="J10" sqref="J10"/>
    </sheetView>
  </sheetViews>
  <sheetFormatPr defaultRowHeight="14.4" x14ac:dyDescent="0.3"/>
  <cols>
    <col min="1" max="1" width="6.44140625" customWidth="1"/>
    <col min="2" max="2" width="23.109375" customWidth="1"/>
    <col min="3" max="3" width="9.44140625" customWidth="1"/>
    <col min="4" max="5" width="14.44140625" customWidth="1"/>
    <col min="6" max="6" width="27.44140625" customWidth="1"/>
    <col min="7" max="7" width="20.88671875" customWidth="1"/>
    <col min="8" max="8" width="9.44140625" customWidth="1"/>
    <col min="9" max="9" width="11.109375" customWidth="1"/>
    <col min="10" max="10" width="29.109375" style="1" customWidth="1"/>
    <col min="11" max="11" width="30.6640625" style="1" customWidth="1"/>
    <col min="12" max="12" width="31.33203125" customWidth="1"/>
  </cols>
  <sheetData>
    <row r="1" spans="1:14" ht="21.6" thickBot="1" x14ac:dyDescent="0.4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4" ht="17.399999999999999" x14ac:dyDescent="0.3">
      <c r="A2" s="33" t="s">
        <v>25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4" ht="48" customHeight="1" x14ac:dyDescent="0.3">
      <c r="A3" s="35" t="s">
        <v>24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4" ht="48" customHeight="1" x14ac:dyDescent="0.3">
      <c r="A4" s="37" t="s">
        <v>1</v>
      </c>
      <c r="B4" s="38" t="s">
        <v>18</v>
      </c>
      <c r="C4" s="38" t="s">
        <v>2</v>
      </c>
      <c r="D4" s="39" t="s">
        <v>22</v>
      </c>
      <c r="E4" s="36"/>
      <c r="F4" s="36"/>
      <c r="G4" s="36"/>
      <c r="H4" s="36"/>
      <c r="I4" s="36"/>
      <c r="J4" s="36"/>
      <c r="K4" s="36"/>
    </row>
    <row r="5" spans="1:14" s="11" customFormat="1" ht="110.25" customHeight="1" x14ac:dyDescent="0.3">
      <c r="A5" s="37"/>
      <c r="B5" s="38"/>
      <c r="C5" s="38"/>
      <c r="D5" s="40" t="s">
        <v>15</v>
      </c>
      <c r="E5" s="42" t="s">
        <v>3</v>
      </c>
      <c r="F5" s="44" t="s">
        <v>12</v>
      </c>
      <c r="G5" s="42" t="s">
        <v>13</v>
      </c>
      <c r="H5" s="46" t="s">
        <v>11</v>
      </c>
      <c r="I5" s="47"/>
      <c r="J5" s="48" t="s">
        <v>14</v>
      </c>
      <c r="K5" s="50" t="s">
        <v>19</v>
      </c>
      <c r="L5" s="52" t="s">
        <v>20</v>
      </c>
    </row>
    <row r="6" spans="1:14" ht="84" customHeight="1" x14ac:dyDescent="0.3">
      <c r="A6" s="37"/>
      <c r="B6" s="38"/>
      <c r="C6" s="38"/>
      <c r="D6" s="41"/>
      <c r="E6" s="43"/>
      <c r="F6" s="45"/>
      <c r="G6" s="43"/>
      <c r="H6" s="14" t="s">
        <v>4</v>
      </c>
      <c r="I6" s="14" t="s">
        <v>5</v>
      </c>
      <c r="J6" s="49"/>
      <c r="K6" s="51"/>
      <c r="L6" s="52"/>
    </row>
    <row r="7" spans="1:14" ht="23.25" customHeight="1" x14ac:dyDescent="0.3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3">
      <c r="A8" s="19">
        <v>1</v>
      </c>
      <c r="B8" s="20">
        <v>60001</v>
      </c>
      <c r="C8" s="20">
        <v>6</v>
      </c>
      <c r="D8" s="20">
        <v>4</v>
      </c>
      <c r="E8" s="20">
        <v>4</v>
      </c>
      <c r="F8" s="8" t="s">
        <v>23</v>
      </c>
      <c r="G8" s="9">
        <v>4</v>
      </c>
      <c r="H8" s="7">
        <v>1</v>
      </c>
      <c r="I8" s="7">
        <v>1</v>
      </c>
      <c r="J8" s="9" t="s">
        <v>36</v>
      </c>
      <c r="K8" s="67" t="s">
        <v>37</v>
      </c>
      <c r="L8" s="62"/>
    </row>
    <row r="9" spans="1:14" ht="27" customHeight="1" x14ac:dyDescent="0.3">
      <c r="A9" s="19">
        <v>2</v>
      </c>
      <c r="B9" s="20">
        <v>60002</v>
      </c>
      <c r="C9" s="20">
        <v>6</v>
      </c>
      <c r="D9" s="20">
        <v>4</v>
      </c>
      <c r="E9" s="20">
        <v>3</v>
      </c>
      <c r="F9" s="8" t="s">
        <v>35</v>
      </c>
      <c r="G9" s="9">
        <v>4</v>
      </c>
      <c r="H9" s="7"/>
      <c r="I9" s="7"/>
      <c r="J9" s="9" t="s">
        <v>59</v>
      </c>
      <c r="K9" s="68"/>
      <c r="L9" s="69"/>
      <c r="N9" s="15"/>
    </row>
    <row r="10" spans="1:14" ht="27" customHeight="1" x14ac:dyDescent="0.3">
      <c r="A10" s="19">
        <v>3</v>
      </c>
      <c r="B10" s="20">
        <v>60003</v>
      </c>
      <c r="C10" s="20">
        <v>6</v>
      </c>
      <c r="D10" s="20">
        <v>3</v>
      </c>
      <c r="E10" s="20">
        <v>3</v>
      </c>
      <c r="F10" s="8" t="s">
        <v>23</v>
      </c>
      <c r="G10" s="9">
        <v>3</v>
      </c>
      <c r="H10" s="7"/>
      <c r="I10" s="7"/>
      <c r="J10" s="9" t="s">
        <v>59</v>
      </c>
      <c r="K10" s="68"/>
      <c r="L10" s="69"/>
    </row>
    <row r="11" spans="1:14" ht="27" customHeight="1" x14ac:dyDescent="0.3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68"/>
      <c r="L11" s="69"/>
    </row>
    <row r="12" spans="1:14" ht="27" customHeight="1" x14ac:dyDescent="0.3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68"/>
      <c r="L12" s="69"/>
    </row>
    <row r="13" spans="1:14" ht="27" customHeight="1" x14ac:dyDescent="0.3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68"/>
      <c r="L13" s="69"/>
    </row>
    <row r="14" spans="1:14" ht="27" customHeight="1" x14ac:dyDescent="0.3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68"/>
      <c r="L14" s="69"/>
    </row>
    <row r="15" spans="1:14" ht="27" customHeight="1" x14ac:dyDescent="0.3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68"/>
      <c r="L15" s="69"/>
    </row>
    <row r="16" spans="1:14" ht="27" customHeight="1" x14ac:dyDescent="0.3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68"/>
      <c r="L16" s="69"/>
    </row>
    <row r="17" spans="1:12" ht="27" customHeight="1" x14ac:dyDescent="0.3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68"/>
      <c r="L17" s="69"/>
    </row>
    <row r="18" spans="1:12" ht="27" customHeight="1" x14ac:dyDescent="0.3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68"/>
      <c r="L18" s="69"/>
    </row>
    <row r="19" spans="1:12" ht="27" customHeight="1" x14ac:dyDescent="0.3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68"/>
      <c r="L19" s="69"/>
    </row>
    <row r="20" spans="1:12" ht="27" customHeight="1" x14ac:dyDescent="0.3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68"/>
      <c r="L20" s="69"/>
    </row>
    <row r="21" spans="1:12" ht="15.6" x14ac:dyDescent="0.3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68"/>
      <c r="L21" s="69"/>
    </row>
    <row r="22" spans="1:12" ht="15.6" x14ac:dyDescent="0.3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68"/>
      <c r="L22" s="69"/>
    </row>
    <row r="23" spans="1:12" ht="15.6" x14ac:dyDescent="0.3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68"/>
      <c r="L23" s="69"/>
    </row>
    <row r="24" spans="1:12" ht="15.6" x14ac:dyDescent="0.3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68"/>
      <c r="L24" s="69"/>
    </row>
    <row r="25" spans="1:12" ht="15.6" x14ac:dyDescent="0.3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68"/>
      <c r="L25" s="69"/>
    </row>
    <row r="26" spans="1:12" ht="15.6" x14ac:dyDescent="0.3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68"/>
      <c r="L26" s="69"/>
    </row>
    <row r="27" spans="1:12" ht="15.6" x14ac:dyDescent="0.3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68"/>
      <c r="L27" s="69"/>
    </row>
    <row r="28" spans="1:12" ht="15.6" x14ac:dyDescent="0.3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68"/>
      <c r="L28" s="69"/>
    </row>
    <row r="29" spans="1:12" ht="15.6" x14ac:dyDescent="0.3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68"/>
      <c r="L29" s="69"/>
    </row>
    <row r="30" spans="1:12" ht="15.6" x14ac:dyDescent="0.3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68"/>
      <c r="L30" s="69"/>
    </row>
    <row r="31" spans="1:12" ht="15.6" x14ac:dyDescent="0.3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68"/>
      <c r="L31" s="69"/>
    </row>
    <row r="32" spans="1:12" ht="15.6" x14ac:dyDescent="0.3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68"/>
      <c r="L32" s="69"/>
    </row>
    <row r="33" spans="1:12" ht="15.6" x14ac:dyDescent="0.3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68"/>
      <c r="L33" s="69"/>
    </row>
    <row r="34" spans="1:12" ht="15.6" x14ac:dyDescent="0.3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68"/>
      <c r="L34" s="69"/>
    </row>
    <row r="35" spans="1:12" ht="15.6" x14ac:dyDescent="0.3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68"/>
      <c r="L35" s="69"/>
    </row>
    <row r="36" spans="1:12" ht="15.6" x14ac:dyDescent="0.3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68"/>
      <c r="L36" s="69"/>
    </row>
    <row r="37" spans="1:12" ht="15.6" x14ac:dyDescent="0.3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68"/>
      <c r="L37" s="69"/>
    </row>
    <row r="38" spans="1:12" ht="43.2" x14ac:dyDescent="0.3">
      <c r="A38" s="54" t="s">
        <v>6</v>
      </c>
      <c r="B38" s="24" t="s">
        <v>17</v>
      </c>
      <c r="C38" s="23">
        <v>3</v>
      </c>
      <c r="D38" s="56">
        <f>AVERAGE(D8:D37)</f>
        <v>3.6666666666666665</v>
      </c>
      <c r="E38" s="56">
        <f>AVERAGE(E8:E37)</f>
        <v>3.3333333333333335</v>
      </c>
      <c r="F38" s="58" t="s">
        <v>40</v>
      </c>
      <c r="G38" s="56">
        <f>AVERAGE(G8:G37)</f>
        <v>3.6666666666666665</v>
      </c>
      <c r="H38" s="56">
        <f>SUM(H8:H37)</f>
        <v>1</v>
      </c>
      <c r="I38" s="56">
        <f>SUM(I8:I37)</f>
        <v>1</v>
      </c>
      <c r="J38" s="60"/>
      <c r="K38" s="66"/>
      <c r="L38" s="66"/>
    </row>
    <row r="39" spans="1:12" ht="58.5" customHeight="1" x14ac:dyDescent="0.3">
      <c r="A39" s="55"/>
      <c r="B39" s="24" t="s">
        <v>16</v>
      </c>
      <c r="C39" s="23" t="s">
        <v>50</v>
      </c>
      <c r="D39" s="57"/>
      <c r="E39" s="57"/>
      <c r="F39" s="59"/>
      <c r="G39" s="57"/>
      <c r="H39" s="57"/>
      <c r="I39" s="57"/>
      <c r="J39" s="61"/>
      <c r="K39" s="66"/>
      <c r="L39" s="66"/>
    </row>
    <row r="40" spans="1:12" x14ac:dyDescent="0.3">
      <c r="A40" s="18" t="s">
        <v>10</v>
      </c>
      <c r="B40" s="18"/>
      <c r="C40" s="18"/>
      <c r="D40" s="18"/>
      <c r="E40" s="18"/>
      <c r="F40" s="10"/>
      <c r="K40" s="27"/>
      <c r="L40" s="27"/>
    </row>
    <row r="41" spans="1:12" x14ac:dyDescent="0.3">
      <c r="A41" s="64"/>
      <c r="B41" s="64"/>
      <c r="C41" s="64"/>
      <c r="D41" s="64"/>
      <c r="E41" s="64"/>
    </row>
    <row r="42" spans="1:12" x14ac:dyDescent="0.3">
      <c r="A42" s="13"/>
      <c r="B42" s="13"/>
      <c r="C42" s="13"/>
      <c r="D42" s="13"/>
      <c r="E42" s="13"/>
    </row>
    <row r="43" spans="1:12" ht="24" customHeight="1" x14ac:dyDescent="0.3">
      <c r="B43" s="12" t="s">
        <v>7</v>
      </c>
      <c r="C43" s="12"/>
      <c r="D43" s="12"/>
      <c r="E43" s="12"/>
      <c r="F43" s="12" t="s">
        <v>9</v>
      </c>
      <c r="G43" s="17"/>
      <c r="H43" s="17" t="s">
        <v>54</v>
      </c>
      <c r="I43" s="17"/>
      <c r="J43" s="17"/>
    </row>
    <row r="44" spans="1:12" ht="24" customHeight="1" x14ac:dyDescent="0.3">
      <c r="B44" s="12" t="s">
        <v>8</v>
      </c>
      <c r="C44" s="12"/>
      <c r="D44" s="12"/>
      <c r="E44" s="12"/>
      <c r="F44" s="12"/>
      <c r="I44" t="s">
        <v>55</v>
      </c>
    </row>
    <row r="45" spans="1:12" ht="15.6" x14ac:dyDescent="0.3">
      <c r="B45" s="53" t="s">
        <v>56</v>
      </c>
      <c r="C45" s="53"/>
      <c r="D45" s="53"/>
      <c r="E45" s="53"/>
      <c r="F45" s="53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B1" zoomScaleNormal="100" zoomScaleSheetLayoutView="100" workbookViewId="0">
      <selection activeCell="G11" sqref="G11"/>
    </sheetView>
  </sheetViews>
  <sheetFormatPr defaultRowHeight="14.4" x14ac:dyDescent="0.3"/>
  <cols>
    <col min="1" max="1" width="6.44140625" customWidth="1"/>
    <col min="2" max="2" width="23.109375" customWidth="1"/>
    <col min="3" max="3" width="9.44140625" customWidth="1"/>
    <col min="4" max="5" width="14.44140625" customWidth="1"/>
    <col min="6" max="6" width="27.44140625" customWidth="1"/>
    <col min="7" max="7" width="20.88671875" customWidth="1"/>
    <col min="8" max="8" width="9.44140625" customWidth="1"/>
    <col min="9" max="9" width="11.109375" customWidth="1"/>
    <col min="10" max="10" width="29.109375" style="1" customWidth="1"/>
    <col min="11" max="11" width="30.6640625" style="1" customWidth="1"/>
    <col min="12" max="12" width="36" customWidth="1"/>
  </cols>
  <sheetData>
    <row r="1" spans="1:14" ht="21.6" thickBot="1" x14ac:dyDescent="0.4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4" ht="17.399999999999999" x14ac:dyDescent="0.3">
      <c r="A2" s="33" t="s">
        <v>32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4" ht="48" customHeight="1" x14ac:dyDescent="0.3">
      <c r="A3" s="35" t="s">
        <v>21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4" ht="48" customHeight="1" x14ac:dyDescent="0.3">
      <c r="A4" s="37" t="s">
        <v>1</v>
      </c>
      <c r="B4" s="38" t="s">
        <v>18</v>
      </c>
      <c r="C4" s="38" t="s">
        <v>2</v>
      </c>
      <c r="D4" s="39" t="s">
        <v>22</v>
      </c>
      <c r="E4" s="36"/>
      <c r="F4" s="36"/>
      <c r="G4" s="36"/>
      <c r="H4" s="36"/>
      <c r="I4" s="36"/>
      <c r="J4" s="36"/>
      <c r="K4" s="36"/>
    </row>
    <row r="5" spans="1:14" s="11" customFormat="1" ht="110.25" customHeight="1" x14ac:dyDescent="0.3">
      <c r="A5" s="37"/>
      <c r="B5" s="38"/>
      <c r="C5" s="38"/>
      <c r="D5" s="40" t="s">
        <v>15</v>
      </c>
      <c r="E5" s="42" t="s">
        <v>3</v>
      </c>
      <c r="F5" s="44" t="s">
        <v>12</v>
      </c>
      <c r="G5" s="42" t="s">
        <v>13</v>
      </c>
      <c r="H5" s="46" t="s">
        <v>11</v>
      </c>
      <c r="I5" s="47"/>
      <c r="J5" s="48" t="s">
        <v>14</v>
      </c>
      <c r="K5" s="50" t="s">
        <v>19</v>
      </c>
      <c r="L5" s="52" t="s">
        <v>20</v>
      </c>
    </row>
    <row r="6" spans="1:14" ht="84" customHeight="1" x14ac:dyDescent="0.3">
      <c r="A6" s="37"/>
      <c r="B6" s="38"/>
      <c r="C6" s="38"/>
      <c r="D6" s="41"/>
      <c r="E6" s="43"/>
      <c r="F6" s="45"/>
      <c r="G6" s="43"/>
      <c r="H6" s="14" t="s">
        <v>4</v>
      </c>
      <c r="I6" s="14" t="s">
        <v>5</v>
      </c>
      <c r="J6" s="49"/>
      <c r="K6" s="51"/>
      <c r="L6" s="52"/>
    </row>
    <row r="7" spans="1:14" ht="23.25" customHeight="1" x14ac:dyDescent="0.3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3">
      <c r="A8" s="4">
        <v>1</v>
      </c>
      <c r="B8" s="5">
        <v>70002</v>
      </c>
      <c r="C8" s="5">
        <v>7</v>
      </c>
      <c r="D8" s="5">
        <v>4</v>
      </c>
      <c r="E8" s="5">
        <v>4</v>
      </c>
      <c r="F8" s="8" t="s">
        <v>23</v>
      </c>
      <c r="G8" s="9">
        <v>4</v>
      </c>
      <c r="H8" s="7">
        <v>1</v>
      </c>
      <c r="I8" s="7">
        <v>1</v>
      </c>
      <c r="J8" s="9" t="s">
        <v>33</v>
      </c>
      <c r="K8" s="70" t="s">
        <v>34</v>
      </c>
      <c r="L8" s="62"/>
    </row>
    <row r="9" spans="1:14" ht="27" customHeight="1" x14ac:dyDescent="0.3">
      <c r="A9" s="4">
        <v>2</v>
      </c>
      <c r="B9" s="5">
        <v>70003</v>
      </c>
      <c r="C9" s="5">
        <v>7</v>
      </c>
      <c r="D9" s="5">
        <v>3</v>
      </c>
      <c r="E9" s="5">
        <v>3</v>
      </c>
      <c r="F9" s="8" t="s">
        <v>23</v>
      </c>
      <c r="G9" s="9">
        <v>3</v>
      </c>
      <c r="H9" s="7"/>
      <c r="I9" s="7"/>
      <c r="J9" s="9" t="s">
        <v>33</v>
      </c>
      <c r="K9" s="68"/>
      <c r="L9" s="69"/>
      <c r="N9" s="15"/>
    </row>
    <row r="10" spans="1:14" ht="27" customHeight="1" x14ac:dyDescent="0.3">
      <c r="A10" s="4">
        <v>3</v>
      </c>
      <c r="B10" s="5">
        <v>70005</v>
      </c>
      <c r="C10" s="5">
        <v>7</v>
      </c>
      <c r="D10" s="5">
        <v>4</v>
      </c>
      <c r="E10" s="5">
        <v>4</v>
      </c>
      <c r="F10" s="8" t="s">
        <v>23</v>
      </c>
      <c r="G10" s="9">
        <v>4</v>
      </c>
      <c r="H10" s="7"/>
      <c r="I10" s="7"/>
      <c r="J10" s="9" t="s">
        <v>33</v>
      </c>
      <c r="K10" s="68"/>
      <c r="L10" s="69"/>
    </row>
    <row r="11" spans="1:14" ht="27" customHeight="1" x14ac:dyDescent="0.3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8"/>
      <c r="L11" s="69"/>
    </row>
    <row r="12" spans="1:14" ht="27" customHeight="1" x14ac:dyDescent="0.3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8"/>
      <c r="L12" s="69"/>
    </row>
    <row r="13" spans="1:14" ht="27" customHeight="1" x14ac:dyDescent="0.3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8"/>
      <c r="L13" s="69"/>
    </row>
    <row r="14" spans="1:14" ht="27" customHeight="1" x14ac:dyDescent="0.3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8"/>
      <c r="L14" s="69"/>
    </row>
    <row r="15" spans="1:14" ht="27" customHeight="1" x14ac:dyDescent="0.3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8"/>
      <c r="L15" s="69"/>
    </row>
    <row r="16" spans="1:14" ht="27" customHeight="1" x14ac:dyDescent="0.3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8"/>
      <c r="L16" s="69"/>
    </row>
    <row r="17" spans="1:12" ht="27" customHeight="1" x14ac:dyDescent="0.3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8"/>
      <c r="L17" s="69"/>
    </row>
    <row r="18" spans="1:12" ht="27" customHeight="1" x14ac:dyDescent="0.3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8"/>
      <c r="L18" s="69"/>
    </row>
    <row r="19" spans="1:12" ht="27" customHeight="1" x14ac:dyDescent="0.3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8"/>
      <c r="L19" s="69"/>
    </row>
    <row r="20" spans="1:12" ht="27" customHeight="1" x14ac:dyDescent="0.3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8"/>
      <c r="L20" s="69"/>
    </row>
    <row r="21" spans="1:12" ht="15.6" x14ac:dyDescent="0.3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8"/>
      <c r="L21" s="69"/>
    </row>
    <row r="22" spans="1:12" ht="15.6" x14ac:dyDescent="0.3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8"/>
      <c r="L22" s="69"/>
    </row>
    <row r="23" spans="1:12" ht="15.6" x14ac:dyDescent="0.3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8"/>
      <c r="L23" s="69"/>
    </row>
    <row r="24" spans="1:12" ht="15.6" x14ac:dyDescent="0.3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8"/>
      <c r="L24" s="69"/>
    </row>
    <row r="25" spans="1:12" ht="15.6" x14ac:dyDescent="0.3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8"/>
      <c r="L25" s="69"/>
    </row>
    <row r="26" spans="1:12" ht="15.6" x14ac:dyDescent="0.3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8"/>
      <c r="L26" s="69"/>
    </row>
    <row r="27" spans="1:12" ht="15.6" x14ac:dyDescent="0.3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8"/>
      <c r="L27" s="69"/>
    </row>
    <row r="28" spans="1:12" ht="15.6" x14ac:dyDescent="0.3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8"/>
      <c r="L28" s="69"/>
    </row>
    <row r="29" spans="1:12" ht="15.6" x14ac:dyDescent="0.3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8"/>
      <c r="L29" s="69"/>
    </row>
    <row r="30" spans="1:12" ht="15.6" x14ac:dyDescent="0.3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8"/>
      <c r="L30" s="69"/>
    </row>
    <row r="31" spans="1:12" ht="15.6" x14ac:dyDescent="0.3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8"/>
      <c r="L31" s="69"/>
    </row>
    <row r="32" spans="1:12" ht="15.6" x14ac:dyDescent="0.3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8"/>
      <c r="L32" s="69"/>
    </row>
    <row r="33" spans="1:12" ht="15.6" x14ac:dyDescent="0.3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8"/>
      <c r="L33" s="69"/>
    </row>
    <row r="34" spans="1:12" ht="15.6" x14ac:dyDescent="0.3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8"/>
      <c r="L34" s="69"/>
    </row>
    <row r="35" spans="1:12" ht="15.6" x14ac:dyDescent="0.3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8"/>
      <c r="L35" s="69"/>
    </row>
    <row r="36" spans="1:12" ht="15.6" x14ac:dyDescent="0.3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8"/>
      <c r="L36" s="69"/>
    </row>
    <row r="37" spans="1:12" ht="15.6" x14ac:dyDescent="0.3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8"/>
      <c r="L37" s="69"/>
    </row>
    <row r="38" spans="1:12" ht="43.2" x14ac:dyDescent="0.3">
      <c r="A38" s="54" t="s">
        <v>6</v>
      </c>
      <c r="B38" s="24" t="s">
        <v>17</v>
      </c>
      <c r="C38" s="23">
        <v>6</v>
      </c>
      <c r="D38" s="56">
        <f>AVERAGE(D8:D37)</f>
        <v>3.6666666666666665</v>
      </c>
      <c r="E38" s="56">
        <f>AVERAGE(E8:E37)</f>
        <v>3.6666666666666665</v>
      </c>
      <c r="F38" s="58" t="s">
        <v>38</v>
      </c>
      <c r="G38" s="56">
        <f>AVERAGE(G8:G37)</f>
        <v>3.6666666666666665</v>
      </c>
      <c r="H38" s="56">
        <f>SUM(H8:H37)</f>
        <v>1</v>
      </c>
      <c r="I38" s="56">
        <f>SUM(I8:I37)</f>
        <v>1</v>
      </c>
      <c r="J38" s="60"/>
      <c r="K38" s="66"/>
      <c r="L38" s="66"/>
    </row>
    <row r="39" spans="1:12" ht="58.5" customHeight="1" x14ac:dyDescent="0.3">
      <c r="A39" s="55"/>
      <c r="B39" s="24" t="s">
        <v>16</v>
      </c>
      <c r="C39" s="23" t="s">
        <v>48</v>
      </c>
      <c r="D39" s="57"/>
      <c r="E39" s="57"/>
      <c r="F39" s="59"/>
      <c r="G39" s="57"/>
      <c r="H39" s="57"/>
      <c r="I39" s="57"/>
      <c r="J39" s="61"/>
      <c r="K39" s="66"/>
      <c r="L39" s="66"/>
    </row>
    <row r="40" spans="1:12" x14ac:dyDescent="0.3">
      <c r="A40" s="18" t="s">
        <v>10</v>
      </c>
      <c r="B40" s="18"/>
      <c r="C40" s="18"/>
      <c r="D40" s="18"/>
      <c r="E40" s="18"/>
      <c r="F40" s="10"/>
      <c r="K40" s="27"/>
      <c r="L40" s="27"/>
    </row>
    <row r="41" spans="1:12" x14ac:dyDescent="0.3">
      <c r="A41" s="64"/>
      <c r="B41" s="64"/>
      <c r="C41" s="64"/>
      <c r="D41" s="64"/>
      <c r="E41" s="64"/>
    </row>
    <row r="42" spans="1:12" x14ac:dyDescent="0.3">
      <c r="A42" s="13"/>
      <c r="B42" s="13"/>
      <c r="C42" s="13"/>
      <c r="D42" s="13"/>
      <c r="E42" s="13"/>
    </row>
    <row r="43" spans="1:12" ht="24" customHeight="1" x14ac:dyDescent="0.3">
      <c r="B43" s="12" t="s">
        <v>7</v>
      </c>
      <c r="C43" s="12"/>
      <c r="D43" s="12"/>
      <c r="E43" s="12"/>
      <c r="F43" s="12" t="s">
        <v>9</v>
      </c>
      <c r="G43" s="17"/>
      <c r="H43" s="17" t="s">
        <v>54</v>
      </c>
      <c r="I43" s="17"/>
      <c r="J43" s="17"/>
    </row>
    <row r="44" spans="1:12" ht="24" customHeight="1" x14ac:dyDescent="0.3">
      <c r="B44" s="12" t="s">
        <v>8</v>
      </c>
      <c r="C44" s="12"/>
      <c r="D44" s="12"/>
      <c r="E44" s="12"/>
      <c r="F44" s="12"/>
      <c r="I44" t="s">
        <v>52</v>
      </c>
    </row>
    <row r="45" spans="1:12" ht="15.6" x14ac:dyDescent="0.3">
      <c r="B45" s="53" t="s">
        <v>57</v>
      </c>
      <c r="C45" s="53"/>
      <c r="D45" s="53"/>
      <c r="E45" s="53"/>
      <c r="F45" s="53"/>
    </row>
  </sheetData>
  <mergeCells count="29"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L8" sqref="L8:L37"/>
    </sheetView>
  </sheetViews>
  <sheetFormatPr defaultRowHeight="14.4" x14ac:dyDescent="0.3"/>
  <cols>
    <col min="1" max="1" width="6.44140625" customWidth="1"/>
    <col min="2" max="2" width="23.109375" customWidth="1"/>
    <col min="3" max="3" width="9.44140625" customWidth="1"/>
    <col min="4" max="5" width="14.44140625" customWidth="1"/>
    <col min="6" max="6" width="27.44140625" customWidth="1"/>
    <col min="7" max="7" width="20.88671875" customWidth="1"/>
    <col min="8" max="8" width="9.44140625" customWidth="1"/>
    <col min="9" max="9" width="11.109375" customWidth="1"/>
    <col min="10" max="10" width="29.109375" style="1" customWidth="1"/>
    <col min="11" max="11" width="30.6640625" style="1" customWidth="1"/>
    <col min="12" max="12" width="28.88671875" customWidth="1"/>
  </cols>
  <sheetData>
    <row r="1" spans="1:14" ht="21.6" thickBot="1" x14ac:dyDescent="0.4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4" ht="17.399999999999999" x14ac:dyDescent="0.3">
      <c r="A2" s="33" t="s">
        <v>29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4" ht="48" customHeight="1" x14ac:dyDescent="0.3">
      <c r="A3" s="35" t="s">
        <v>26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4" ht="48" customHeight="1" x14ac:dyDescent="0.3">
      <c r="A4" s="37" t="s">
        <v>1</v>
      </c>
      <c r="B4" s="38" t="s">
        <v>18</v>
      </c>
      <c r="C4" s="38" t="s">
        <v>2</v>
      </c>
      <c r="D4" s="39" t="s">
        <v>27</v>
      </c>
      <c r="E4" s="36"/>
      <c r="F4" s="36"/>
      <c r="G4" s="36"/>
      <c r="H4" s="36"/>
      <c r="I4" s="36"/>
      <c r="J4" s="36"/>
      <c r="K4" s="36"/>
    </row>
    <row r="5" spans="1:14" s="11" customFormat="1" ht="110.25" customHeight="1" x14ac:dyDescent="0.3">
      <c r="A5" s="37"/>
      <c r="B5" s="38"/>
      <c r="C5" s="38"/>
      <c r="D5" s="40" t="s">
        <v>15</v>
      </c>
      <c r="E5" s="42" t="s">
        <v>3</v>
      </c>
      <c r="F5" s="44" t="s">
        <v>12</v>
      </c>
      <c r="G5" s="42" t="s">
        <v>13</v>
      </c>
      <c r="H5" s="46" t="s">
        <v>11</v>
      </c>
      <c r="I5" s="47"/>
      <c r="J5" s="48" t="s">
        <v>14</v>
      </c>
      <c r="K5" s="50" t="s">
        <v>19</v>
      </c>
      <c r="L5" s="52" t="s">
        <v>20</v>
      </c>
    </row>
    <row r="6" spans="1:14" ht="84" customHeight="1" x14ac:dyDescent="0.3">
      <c r="A6" s="37"/>
      <c r="B6" s="38"/>
      <c r="C6" s="38"/>
      <c r="D6" s="41"/>
      <c r="E6" s="43"/>
      <c r="F6" s="45"/>
      <c r="G6" s="43"/>
      <c r="H6" s="14" t="s">
        <v>4</v>
      </c>
      <c r="I6" s="14" t="s">
        <v>5</v>
      </c>
      <c r="J6" s="49"/>
      <c r="K6" s="51"/>
      <c r="L6" s="52"/>
    </row>
    <row r="7" spans="1:14" ht="23.25" customHeight="1" x14ac:dyDescent="0.3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3">
      <c r="A8" s="19">
        <v>1</v>
      </c>
      <c r="B8" s="20">
        <v>80001</v>
      </c>
      <c r="C8" s="20">
        <v>8</v>
      </c>
      <c r="D8" s="20">
        <v>5</v>
      </c>
      <c r="E8" s="20">
        <v>5</v>
      </c>
      <c r="F8" s="8" t="s">
        <v>28</v>
      </c>
      <c r="G8" s="9">
        <v>5</v>
      </c>
      <c r="H8" s="7">
        <v>1</v>
      </c>
      <c r="I8" s="7">
        <v>1</v>
      </c>
      <c r="J8" s="9" t="s">
        <v>30</v>
      </c>
      <c r="K8" s="67" t="s">
        <v>31</v>
      </c>
      <c r="L8" s="62"/>
    </row>
    <row r="9" spans="1:14" ht="27" customHeight="1" x14ac:dyDescent="0.3">
      <c r="A9" s="19">
        <v>2</v>
      </c>
      <c r="B9" s="20">
        <v>80002</v>
      </c>
      <c r="C9" s="20">
        <v>8</v>
      </c>
      <c r="D9" s="20">
        <v>3</v>
      </c>
      <c r="E9" s="20">
        <v>3</v>
      </c>
      <c r="F9" s="8" t="s">
        <v>23</v>
      </c>
      <c r="G9" s="9">
        <v>3</v>
      </c>
      <c r="H9" s="7"/>
      <c r="I9" s="7"/>
      <c r="J9" s="9" t="s">
        <v>30</v>
      </c>
      <c r="K9" s="68"/>
      <c r="L9" s="69"/>
      <c r="N9" s="15"/>
    </row>
    <row r="10" spans="1:14" ht="27" customHeight="1" x14ac:dyDescent="0.3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68"/>
      <c r="L10" s="69"/>
    </row>
    <row r="11" spans="1:14" ht="27" customHeight="1" x14ac:dyDescent="0.3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68"/>
      <c r="L11" s="69"/>
    </row>
    <row r="12" spans="1:14" ht="27" customHeight="1" x14ac:dyDescent="0.3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68"/>
      <c r="L12" s="69"/>
    </row>
    <row r="13" spans="1:14" ht="27" customHeight="1" x14ac:dyDescent="0.3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68"/>
      <c r="L13" s="69"/>
    </row>
    <row r="14" spans="1:14" ht="27" customHeight="1" x14ac:dyDescent="0.3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68"/>
      <c r="L14" s="69"/>
    </row>
    <row r="15" spans="1:14" ht="27" customHeight="1" x14ac:dyDescent="0.3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68"/>
      <c r="L15" s="69"/>
    </row>
    <row r="16" spans="1:14" ht="27" customHeight="1" x14ac:dyDescent="0.3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68"/>
      <c r="L16" s="69"/>
    </row>
    <row r="17" spans="1:12" ht="27" customHeight="1" x14ac:dyDescent="0.3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68"/>
      <c r="L17" s="69"/>
    </row>
    <row r="18" spans="1:12" ht="27" customHeight="1" x14ac:dyDescent="0.3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68"/>
      <c r="L18" s="69"/>
    </row>
    <row r="19" spans="1:12" ht="27" customHeight="1" x14ac:dyDescent="0.3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68"/>
      <c r="L19" s="69"/>
    </row>
    <row r="20" spans="1:12" ht="27" customHeight="1" x14ac:dyDescent="0.3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68"/>
      <c r="L20" s="69"/>
    </row>
    <row r="21" spans="1:12" ht="15.6" x14ac:dyDescent="0.3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68"/>
      <c r="L21" s="69"/>
    </row>
    <row r="22" spans="1:12" ht="15.6" x14ac:dyDescent="0.3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68"/>
      <c r="L22" s="69"/>
    </row>
    <row r="23" spans="1:12" ht="15.6" x14ac:dyDescent="0.3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68"/>
      <c r="L23" s="69"/>
    </row>
    <row r="24" spans="1:12" ht="15.6" x14ac:dyDescent="0.3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68"/>
      <c r="L24" s="69"/>
    </row>
    <row r="25" spans="1:12" ht="15.6" x14ac:dyDescent="0.3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68"/>
      <c r="L25" s="69"/>
    </row>
    <row r="26" spans="1:12" ht="15.6" x14ac:dyDescent="0.3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68"/>
      <c r="L26" s="69"/>
    </row>
    <row r="27" spans="1:12" ht="15.6" x14ac:dyDescent="0.3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68"/>
      <c r="L27" s="69"/>
    </row>
    <row r="28" spans="1:12" ht="15.6" x14ac:dyDescent="0.3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68"/>
      <c r="L28" s="69"/>
    </row>
    <row r="29" spans="1:12" ht="15.6" x14ac:dyDescent="0.3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68"/>
      <c r="L29" s="69"/>
    </row>
    <row r="30" spans="1:12" ht="15.6" x14ac:dyDescent="0.3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68"/>
      <c r="L30" s="69"/>
    </row>
    <row r="31" spans="1:12" ht="15.6" x14ac:dyDescent="0.3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68"/>
      <c r="L31" s="69"/>
    </row>
    <row r="32" spans="1:12" ht="15.6" x14ac:dyDescent="0.3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68"/>
      <c r="L32" s="69"/>
    </row>
    <row r="33" spans="1:12" ht="15.6" x14ac:dyDescent="0.3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68"/>
      <c r="L33" s="69"/>
    </row>
    <row r="34" spans="1:12" ht="15.6" x14ac:dyDescent="0.3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68"/>
      <c r="L34" s="69"/>
    </row>
    <row r="35" spans="1:12" ht="15.6" x14ac:dyDescent="0.3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68"/>
      <c r="L35" s="69"/>
    </row>
    <row r="36" spans="1:12" ht="15.6" x14ac:dyDescent="0.3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68"/>
      <c r="L36" s="69"/>
    </row>
    <row r="37" spans="1:12" ht="15.6" x14ac:dyDescent="0.3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68"/>
      <c r="L37" s="69"/>
    </row>
    <row r="38" spans="1:12" ht="43.2" x14ac:dyDescent="0.3">
      <c r="A38" s="54" t="s">
        <v>6</v>
      </c>
      <c r="B38" s="24" t="s">
        <v>17</v>
      </c>
      <c r="C38" s="23">
        <v>2</v>
      </c>
      <c r="D38" s="56">
        <f>AVERAGE(D8:D37)</f>
        <v>4</v>
      </c>
      <c r="E38" s="56">
        <f>AVERAGE(E8:E37)</f>
        <v>4</v>
      </c>
      <c r="F38" s="58" t="s">
        <v>39</v>
      </c>
      <c r="G38" s="56">
        <f>AVERAGE(G8:G37)</f>
        <v>4</v>
      </c>
      <c r="H38" s="56">
        <f>SUM(H8:H37)</f>
        <v>1</v>
      </c>
      <c r="I38" s="56">
        <f>SUM(I8:I37)</f>
        <v>1</v>
      </c>
      <c r="J38" s="60"/>
      <c r="K38" s="66"/>
      <c r="L38" s="66"/>
    </row>
    <row r="39" spans="1:12" ht="58.5" customHeight="1" x14ac:dyDescent="0.3">
      <c r="A39" s="55"/>
      <c r="B39" s="24" t="s">
        <v>16</v>
      </c>
      <c r="C39" s="23" t="s">
        <v>49</v>
      </c>
      <c r="D39" s="57"/>
      <c r="E39" s="57"/>
      <c r="F39" s="59"/>
      <c r="G39" s="57"/>
      <c r="H39" s="57"/>
      <c r="I39" s="57"/>
      <c r="J39" s="61"/>
      <c r="K39" s="66"/>
      <c r="L39" s="66"/>
    </row>
    <row r="40" spans="1:12" x14ac:dyDescent="0.3">
      <c r="A40" s="18" t="s">
        <v>10</v>
      </c>
      <c r="B40" s="18"/>
      <c r="C40" s="18"/>
      <c r="D40" s="18"/>
      <c r="E40" s="18"/>
      <c r="F40" s="10"/>
      <c r="K40" s="27"/>
      <c r="L40" s="27"/>
    </row>
    <row r="41" spans="1:12" x14ac:dyDescent="0.3">
      <c r="A41" s="64"/>
      <c r="B41" s="64"/>
      <c r="C41" s="64"/>
      <c r="D41" s="64"/>
      <c r="E41" s="64"/>
    </row>
    <row r="42" spans="1:12" x14ac:dyDescent="0.3">
      <c r="A42" s="13"/>
      <c r="B42" s="13"/>
      <c r="C42" s="13"/>
      <c r="D42" s="13"/>
      <c r="E42" s="13"/>
    </row>
    <row r="43" spans="1:12" ht="24" customHeight="1" x14ac:dyDescent="0.3">
      <c r="B43" s="12" t="s">
        <v>7</v>
      </c>
      <c r="C43" s="12"/>
      <c r="D43" s="12"/>
      <c r="E43" s="12"/>
      <c r="F43" s="12" t="s">
        <v>9</v>
      </c>
      <c r="G43" s="17"/>
      <c r="H43" s="17" t="s">
        <v>54</v>
      </c>
      <c r="I43" s="17"/>
      <c r="J43" s="17"/>
    </row>
    <row r="44" spans="1:12" ht="24" customHeight="1" x14ac:dyDescent="0.3">
      <c r="B44" s="12" t="s">
        <v>8</v>
      </c>
      <c r="C44" s="12"/>
      <c r="D44" s="12"/>
      <c r="E44" s="12"/>
      <c r="F44" s="12"/>
      <c r="I44" t="s">
        <v>52</v>
      </c>
    </row>
    <row r="45" spans="1:12" ht="15.6" x14ac:dyDescent="0.3">
      <c r="B45" s="53" t="s">
        <v>58</v>
      </c>
      <c r="C45" s="53"/>
      <c r="D45" s="53"/>
      <c r="E45" s="53"/>
      <c r="F45" s="53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 класс физика</vt:lpstr>
      <vt:lpstr>6 класс </vt:lpstr>
      <vt:lpstr>7 класс</vt:lpstr>
      <vt:lpstr>8 класс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2025-05-13T16:55:25Z</dcterms:modified>
</cp:coreProperties>
</file>